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6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M39" i="92" l="1"/>
  <c r="L39" i="92"/>
  <c r="C39" i="92"/>
  <c r="M37" i="92"/>
  <c r="M36" i="92" s="1"/>
  <c r="L37" i="92"/>
  <c r="L36" i="92" s="1"/>
  <c r="C37" i="92"/>
  <c r="M34" i="92"/>
  <c r="M33" i="92" s="1"/>
  <c r="L34" i="92"/>
  <c r="L33" i="92" s="1"/>
  <c r="C34" i="92"/>
  <c r="C33" i="92" s="1"/>
  <c r="M31" i="92"/>
  <c r="M30" i="92" s="1"/>
  <c r="L31" i="92"/>
  <c r="C31" i="92"/>
  <c r="C30" i="92" s="1"/>
  <c r="L30" i="92"/>
  <c r="M28" i="92"/>
  <c r="M27" i="92" s="1"/>
  <c r="M26" i="92" s="1"/>
  <c r="L28" i="92"/>
  <c r="L27" i="92" s="1"/>
  <c r="C28" i="92"/>
  <c r="C27" i="92" s="1"/>
  <c r="C26" i="92" s="1"/>
  <c r="L26" i="92" l="1"/>
  <c r="C36" i="92"/>
  <c r="C23" i="92" s="1"/>
  <c r="L23" i="92"/>
  <c r="M23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<sst xmlns="http://schemas.openxmlformats.org/spreadsheetml/2006/main" count="4477" uniqueCount="608">
  <si>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</si>
  <si>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</si>
  <si>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</si>
  <si>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</si>
  <si>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</si>
  <si>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</si>
  <si>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</si>
  <si>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</si>
  <si>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</si>
  <si>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</si>
  <si>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</si>
  <si>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</si>
  <si>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</si>
  <si>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</si>
  <si>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</si>
  <si>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</si>
  <si>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</si>
  <si>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</si>
  <si>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</si>
  <si>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</si>
  <si>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</si>
  <si>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</si>
  <si>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</si>
  <si>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</si>
  <si>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</si>
  <si>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</si>
  <si>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</si>
  <si>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</si>
  <si>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</si>
  <si>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</si>
  <si>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</si>
  <si>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</si>
  <si>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</si>
  <si>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</si>
  <si>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</si>
  <si>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</si>
  <si>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</si>
  <si>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</si>
  <si>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</si>
  <si>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</si>
  <si>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</si>
  <si>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</si>
  <si>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</si>
  <si>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</si>
  <si>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</si>
  <si>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</si>
  <si>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</si>
  <si>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</si>
  <si>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</si>
  <si>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</si>
  <si>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</si>
  <si>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</si>
  <si>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</si>
  <si>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</si>
  <si>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</si>
  <si>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</si>
  <si>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</si>
  <si>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</si>
  <si>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</si>
  <si>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</si>
  <si>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</si>
  <si>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</si>
  <si>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</si>
  <si>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</si>
  <si>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</si>
  <si>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</si>
  <si>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</si>
  <si>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</si>
  <si>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</si>
  <si>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</si>
  <si>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</si>
  <si>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</si>
  <si>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</si>
  <si>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</si>
  <si>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</si>
  <si>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</si>
  <si>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</si>
  <si>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</si>
  <si>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</si>
  <si>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</si>
  <si>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</si>
  <si>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</si>
  <si>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</si>
  <si>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</si>
  <si>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</si>
  <si>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</si>
  <si>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</si>
  <si>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</si>
  <si>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</si>
  <si>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</si>
  <si>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</si>
  <si>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</si>
  <si>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</si>
  <si>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</si>
  <si>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</si>
  <si>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</si>
  <si>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</si>
  <si>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</si>
  <si>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</si>
  <si>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</si>
  <si>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</si>
  <si>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</si>
  <si>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</si>
  <si>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</si>
  <si>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</si>
  <si>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</si>
  <si>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</si>
  <si>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</si>
  <si>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</si>
  <si>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</si>
  <si>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</si>
  <si>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</si>
  <si>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</si>
  <si>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</si>
  <si>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</si>
  <si>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</si>
  <si>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</si>
  <si>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</si>
  <si>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</si>
  <si>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</si>
  <si>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</si>
  <si>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</si>
  <si>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</si>
  <si>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</si>
  <si>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</si>
  <si>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</si>
  <si>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</si>
  <si>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</si>
  <si>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</si>
  <si>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</si>
  <si>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</si>
  <si>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</si>
  <si>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</si>
  <si>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</si>
  <si>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</si>
  <si>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</si>
  <si>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</si>
  <si>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</si>
  <si>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</si>
  <si>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</si>
  <si>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</si>
  <si>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</si>
  <si>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</si>
  <si>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</si>
  <si>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</si>
  <si>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</si>
  <si>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</si>
  <si>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</si>
  <si>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</si>
  <si>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</si>
  <si>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</si>
  <si>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</si>
  <si>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</si>
  <si>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</si>
  <si>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</si>
  <si>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</si>
  <si>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</si>
  <si>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</si>
  <si>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</si>
  <si>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</si>
  <si>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</si>
  <si>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</si>
  <si>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</si>
  <si>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</si>
  <si>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</si>
  <si>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</si>
  <si>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</si>
  <si>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</si>
  <si>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</si>
  <si>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</si>
  <si>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</si>
  <si>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</si>
  <si>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</si>
  <si>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</si>
  <si>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</si>
  <si>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</si>
  <si>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</si>
  <si>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</si>
  <si>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</si>
  <si>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</si>
  <si>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</si>
  <si>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</si>
  <si>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</si>
  <si>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</si>
  <si>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</si>
  <si>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</si>
  <si>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</si>
  <si>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</si>
  <si>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</si>
  <si>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</si>
  <si>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</si>
  <si>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</si>
  <si>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</si>
  <si>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</si>
  <si>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</si>
  <si>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</si>
  <si>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</si>
  <si>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</si>
  <si>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</si>
  <si>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</si>
  <si>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</si>
  <si>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</si>
  <si>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</si>
  <si>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</si>
  <si>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</si>
  <si>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</si>
  <si>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</si>
  <si>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</si>
  <si>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</si>
  <si>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</si>
  <si>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</si>
  <si>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</si>
  <si>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</si>
  <si>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</si>
  <si>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</si>
  <si>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</si>
  <si>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</si>
  <si>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</si>
  <si>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</si>
  <si>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</si>
  <si>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</si>
  <si>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</si>
  <si>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</si>
  <si>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</si>
  <si>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</si>
  <si>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</si>
  <si>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</si>
  <si>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</si>
  <si>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</si>
  <si>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</si>
  <si>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</si>
  <si>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</si>
  <si>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</si>
  <si>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</si>
  <si>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</si>
  <si>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</si>
  <si>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</si>
  <si>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</si>
  <si>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</si>
  <si>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</si>
  <si>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</si>
  <si>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</si>
  <si>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</si>
  <si>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</si>
  <si>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</si>
  <si>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</si>
  <si>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</si>
  <si>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</si>
  <si>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</si>
  <si>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</si>
  <si>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</si>
  <si>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</si>
  <si>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</si>
  <si>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</si>
  <si>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</si>
  <si>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</si>
  <si>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</si>
  <si>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</si>
  <si>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</si>
  <si>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</si>
  <si>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</si>
  <si>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</si>
  <si>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</si>
  <si>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</si>
  <si>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</si>
  <si>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</si>
  <si>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</si>
  <si>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</si>
  <si>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</si>
  <si>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</si>
  <si>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</si>
  <si>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</si>
  <si>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</si>
  <si>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</si>
  <si>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</si>
  <si>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</si>
  <si>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</si>
  <si>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</si>
  <si>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</si>
  <si>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</si>
  <si>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</si>
  <si>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</si>
  <si>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</si>
  <si>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</si>
  <si>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</si>
  <si>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</si>
  <si>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</si>
  <si>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</si>
  <si>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</si>
  <si>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</si>
  <si>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</si>
  <si>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</si>
  <si>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</si>
  <si>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</si>
  <si>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</si>
  <si>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</si>
  <si>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</si>
  <si>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</si>
  <si>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</si>
  <si>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</si>
  <si>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</si>
  <si>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</si>
  <si>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</si>
  <si>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</si>
  <si>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</si>
  <si>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</si>
  <si>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</si>
  <si>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</si>
  <si>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</si>
  <si>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</si>
  <si>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</si>
  <si>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</si>
  <si>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</si>
  <si>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</si>
  <si>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</si>
  <si>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</si>
  <si>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</si>
  <si>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</si>
  <si>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</si>
  <si>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</si>
  <si>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</si>
  <si>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</si>
  <si>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</si>
  <si>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</si>
  <si>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</si>
  <si>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</si>
  <si>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</si>
  <si>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</si>
  <si>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</si>
  <si>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</si>
  <si>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</si>
  <si>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</si>
  <si>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</si>
  <si>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</si>
  <si>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</si>
  <si>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</si>
  <si>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</si>
  <si>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</si>
  <si>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</si>
  <si>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</si>
  <si>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</si>
  <si>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</si>
  <si>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</si>
  <si>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</si>
  <si>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</si>
  <si>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</si>
  <si>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</si>
  <si>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</si>
  <si>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</si>
  <si>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</si>
  <si>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</si>
  <si>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</si>
  <si>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</si>
  <si>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</si>
  <si>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</si>
  <si>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</si>
  <si>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</si>
  <si>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</si>
  <si>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</si>
  <si>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</si>
  <si>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</si>
  <si>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</si>
  <si>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</si>
  <si>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</si>
  <si>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</si>
  <si>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</si>
  <si>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</si>
  <si>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</si>
  <si>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</si>
  <si>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</si>
  <si>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</si>
  <si>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</si>
  <si>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</si>
  <si>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</si>
  <si>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</si>
  <si>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</si>
  <si>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</si>
  <si>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</si>
  <si>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</si>
  <si>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</si>
  <si>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</si>
  <si>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</si>
  <si>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</si>
  <si>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</si>
  <si>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</si>
  <si>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</si>
  <si>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</si>
  <si>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</si>
  <si>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</si>
  <si>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</si>
  <si>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</si>
  <si>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</si>
  <si>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</si>
  <si>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</si>
  <si>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</si>
  <si>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</si>
  <si>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</si>
  <si>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</si>
  <si>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</si>
  <si>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</si>
  <si>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</si>
  <si>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</si>
  <si>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</si>
  <si>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</si>
  <si>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</si>
  <si>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</si>
  <si>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</si>
  <si>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</si>
  <si>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</si>
  <si>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</si>
  <si>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</si>
  <si>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</si>
  <si>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</si>
  <si>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</si>
  <si>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</si>
  <si>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</si>
  <si>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</si>
  <si>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</si>
  <si>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</si>
  <si>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</si>
  <si>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</si>
  <si>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</si>
  <si>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</si>
  <si>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</si>
  <si>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</si>
  <si>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</si>
  <si>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</si>
  <si>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</si>
  <si>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</si>
  <si>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</si>
  <si>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</si>
  <si>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</si>
  <si>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</si>
  <si>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</si>
  <si>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</si>
  <si>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</si>
  <si>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</si>
  <si>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</si>
  <si>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</si>
  <si>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</si>
  <si>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</si>
  <si>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</si>
  <si>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</si>
  <si>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</si>
  <si>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</si>
  <si>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</si>
  <si>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</si>
  <si>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</si>
  <si>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</si>
  <si>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</si>
  <si>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</si>
  <si>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</si>
  <si>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</si>
  <si>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</si>
  <si>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</si>
  <si>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</si>
  <si>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</si>
  <si>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</si>
  <si>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</si>
  <si>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</si>
  <si>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</si>
  <si>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</si>
  <si>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</si>
  <si>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</si>
  <si>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</si>
  <si>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</si>
  <si>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</si>
  <si>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</si>
  <si>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</si>
  <si>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</si>
  <si>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</si>
  <si>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</si>
  <si>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</si>
  <si>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</si>
  <si>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</si>
  <si>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</si>
  <si>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</si>
  <si>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</si>
  <si>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</si>
  <si>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</si>
  <si>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</si>
  <si>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</si>
  <si>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</si>
  <si>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</si>
  <si>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</si>
  <si>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</si>
  <si>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</si>
  <si>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</si>
  <si>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</si>
  <si>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</si>
  <si>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</si>
  <si>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</si>
  <si>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</si>
  <si>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</si>
  <si>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</si>
  <si>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</si>
  <si>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</si>
  <si>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</si>
  <si>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</si>
  <si>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</si>
  <si>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</si>
  <si>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</si>
  <si>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</si>
  <si>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</si>
  <si>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</si>
  <si>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</si>
  <si>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</si>
  <si>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</si>
  <si>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</si>
  <si>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</si>
  <si>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</si>
  <si>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</si>
  <si>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</si>
  <si>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</si>
  <si>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</si>
  <si>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</si>
  <si>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</si>
  <si>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</si>
  <si>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</si>
  <si>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</si>
  <si>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</si>
  <si>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</si>
  <si>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</si>
  <si>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</si>
  <si>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</si>
  <si>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</si>
  <si>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</si>
  <si>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</si>
  <si>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</si>
  <si>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</si>
  <si>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</si>
  <si>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</si>
  <si>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</si>
  <si>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</si>
  <si>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</si>
  <si>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</si>
  <si>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</si>
  <si>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</si>
  <si>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</si>
  <si>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</si>
  <si>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</si>
  <si>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</si>
  <si>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</si>
  <si>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</si>
  <si>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</si>
  <si>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</si>
  <si>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</si>
  <si>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</si>
  <si>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</si>
  <si>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</si>
  <si>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</si>
  <si>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</si>
  <si>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</si>
  <si>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</si>
  <si>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</si>
  <si>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</si>
  <si>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</si>
  <si>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</si>
  <si>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</si>
  <si>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</si>
  <si>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</si>
  <si>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</si>
  <si>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</si>
  <si>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</si>
  <si>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</si>
  <si>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</si>
  <si>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</si>
  <si>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</si>
  <si>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</si>
  <si>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</si>
  <si>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</si>
  <si>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</si>
  <si>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</si>
  <si>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</si>
  <si>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</si>
  <si>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</si>
  <si>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</si>
  <si>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</si>
  <si>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</si>
  <si>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</si>
  <si>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</si>
  <si>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</si>
  <si>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</si>
  <si>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</si>
  <si>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</si>
  <si>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</si>
  <si>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</si>
  <si>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</si>
  <si>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</si>
  <si>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</si>
  <si>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</si>
  <si>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</si>
  <si>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</si>
  <si>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</si>
  <si>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</si>
  <si>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</si>
  <si>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</si>
  <si>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</si>
  <si>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</si>
  <si>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</si>
  <si>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</si>
  <si>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</si>
  <si>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Приложение 6</t>
  </si>
  <si>
    <t>Источники финансирования дефицита бюджета муниципального образования п. Михайловский  на 2022 год и на плановый период 2023 и 2024 годов</t>
  </si>
  <si>
    <t>Сумма на 2022 год,тыс. руб.</t>
  </si>
  <si>
    <t>Сумма на 2023 год,тыс. руб.</t>
  </si>
  <si>
    <t>Сумма на 2024 год,тыс. руб.</t>
  </si>
  <si>
    <t>к решению Собрания депутатов от 16 декабря 2021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</si>
</sst>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8" t="s">
        <v>434</v>
      </c>
      <c r="B1" s="58"/>
      <c r="C1" s="58"/>
      <c r="D1" s="58"/>
      <c r="E1" s="58"/>
      <c r="F1" s="58"/>
      <c r="G1" s="58"/>
      <c r="H1" s="58"/>
    </row>
    <row r="2" spans="1:9" ht="15.75" hidden="1" x14ac:dyDescent="0.2">
      <c r="A2" s="59" t="s">
        <v>1</v>
      </c>
      <c r="B2" s="59"/>
      <c r="C2" s="59"/>
      <c r="D2" s="59"/>
      <c r="E2" s="59"/>
      <c r="F2" s="59"/>
      <c r="G2" s="59"/>
      <c r="H2" s="59"/>
    </row>
    <row r="3" spans="1:9" ht="15.75" hidden="1" x14ac:dyDescent="0.2">
      <c r="A3" s="57" t="s">
        <v>486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8" t="s">
        <v>430</v>
      </c>
      <c r="B4" s="58"/>
      <c r="C4" s="58"/>
      <c r="D4" s="58"/>
      <c r="E4" s="58"/>
      <c r="F4" s="58"/>
      <c r="G4" s="58"/>
      <c r="H4" s="58"/>
    </row>
    <row r="5" spans="1:9" ht="15" customHeight="1" x14ac:dyDescent="0.2">
      <c r="A5" s="59" t="s">
        <v>488</v>
      </c>
      <c r="B5" s="59"/>
      <c r="C5" s="59"/>
      <c r="D5" s="59"/>
      <c r="E5" s="59"/>
      <c r="F5" s="59"/>
      <c r="G5" s="59"/>
      <c r="H5" s="59"/>
    </row>
    <row r="6" spans="1:9" ht="20.25" customHeight="1" x14ac:dyDescent="0.2">
      <c r="A6" s="57" t="s">
        <v>566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2"/>
      <c r="B7" s="62"/>
      <c r="C7" s="62"/>
      <c r="D7" s="62"/>
      <c r="E7" s="62"/>
      <c r="F7" s="62"/>
      <c r="G7" s="62"/>
      <c r="H7" s="62"/>
      <c r="I7" s="19"/>
    </row>
    <row r="8" spans="1:9" ht="20.25" customHeight="1" x14ac:dyDescent="0.25">
      <c r="A8" s="58" t="s">
        <v>433</v>
      </c>
      <c r="B8" s="58"/>
      <c r="C8" s="58"/>
      <c r="D8" s="58"/>
      <c r="E8" s="58"/>
      <c r="F8" s="58"/>
      <c r="G8" s="58"/>
      <c r="H8" s="58"/>
      <c r="I8" s="19"/>
    </row>
    <row r="9" spans="1:9" ht="20.25" customHeight="1" x14ac:dyDescent="0.2">
      <c r="A9" s="59" t="s">
        <v>488</v>
      </c>
      <c r="B9" s="59"/>
      <c r="C9" s="59"/>
      <c r="D9" s="59"/>
      <c r="E9" s="59"/>
      <c r="F9" s="59"/>
      <c r="G9" s="59"/>
      <c r="H9" s="59"/>
      <c r="I9" s="19"/>
    </row>
    <row r="10" spans="1:9" ht="19.5" customHeight="1" x14ac:dyDescent="0.2">
      <c r="A10" s="57" t="s">
        <v>565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3" t="s">
        <v>497</v>
      </c>
      <c r="B11" s="63"/>
      <c r="C11" s="63"/>
      <c r="D11" s="63"/>
      <c r="E11" s="63"/>
      <c r="F11" s="63"/>
      <c r="G11" s="63"/>
      <c r="H11" s="6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4" t="s">
        <v>3</v>
      </c>
      <c r="B13" s="65" t="s">
        <v>4</v>
      </c>
      <c r="C13" s="65" t="s">
        <v>5</v>
      </c>
      <c r="D13" s="65" t="s">
        <v>6</v>
      </c>
      <c r="E13" s="65" t="s">
        <v>7</v>
      </c>
      <c r="F13" s="60" t="s">
        <v>8</v>
      </c>
      <c r="G13" s="60" t="s">
        <v>489</v>
      </c>
      <c r="H13" s="60" t="s">
        <v>490</v>
      </c>
    </row>
    <row r="14" spans="1:9" s="4" customFormat="1" ht="39.75" customHeight="1" x14ac:dyDescent="0.2">
      <c r="A14" s="64"/>
      <c r="B14" s="61"/>
      <c r="C14" s="61"/>
      <c r="D14" s="61"/>
      <c r="E14" s="61"/>
      <c r="F14" s="61"/>
      <c r="G14" s="61"/>
      <c r="H14" s="61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3" zoomScaleNormal="100" zoomScaleSheetLayoutView="100" workbookViewId="0">
      <selection activeCell="B46" sqref="B46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9"/>
      <c r="C1" s="59"/>
    </row>
    <row r="2" spans="1:13" ht="12.75" hidden="1" customHeight="1" x14ac:dyDescent="0.2">
      <c r="B2" s="59"/>
      <c r="C2" s="59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3" ht="15" hidden="1" customHeight="1" x14ac:dyDescent="0.25">
      <c r="A5" s="58" t="s">
        <v>433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13" ht="16.5" hidden="1" customHeight="1" x14ac:dyDescent="0.2">
      <c r="A6" s="59" t="s">
        <v>1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6.5" hidden="1" customHeight="1" x14ac:dyDescent="0.2">
      <c r="A7" s="57" t="s">
        <v>436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567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hidden="1" customHeight="1" x14ac:dyDescent="0.2">
      <c r="A11" s="56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34.5" hidden="1" customHeight="1" x14ac:dyDescent="0.2">
      <c r="A12" s="56"/>
      <c r="B12" s="5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18" customHeight="1" x14ac:dyDescent="0.2">
      <c r="B13" s="59" t="s">
        <v>602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</row>
    <row r="14" spans="1:13" ht="34.5" customHeight="1" x14ac:dyDescent="0.2">
      <c r="C14" s="66" t="s">
        <v>607</v>
      </c>
      <c r="D14" s="66"/>
      <c r="E14" s="66"/>
      <c r="F14" s="66"/>
      <c r="G14" s="66"/>
      <c r="H14" s="66"/>
      <c r="I14" s="66"/>
      <c r="J14" s="66"/>
      <c r="K14" s="66"/>
      <c r="L14" s="66"/>
      <c r="M14" s="66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8"/>
      <c r="C16" s="68"/>
      <c r="D16" s="68"/>
      <c r="E16" s="68"/>
      <c r="F16" s="68"/>
      <c r="G16" s="68"/>
      <c r="H16" s="68"/>
      <c r="I16" s="68"/>
      <c r="J16" s="68"/>
      <c r="K16" s="68"/>
    </row>
    <row r="17" spans="1:13" ht="15.75" customHeight="1" x14ac:dyDescent="0.2">
      <c r="A17" s="69" t="s">
        <v>603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13" ht="29.25" customHeight="1" x14ac:dyDescent="0.2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</row>
    <row r="19" spans="1:13" ht="27.75" customHeight="1" x14ac:dyDescent="0.25">
      <c r="A19" s="69"/>
      <c r="B19" s="69"/>
      <c r="C19" s="69"/>
      <c r="D19" s="69"/>
    </row>
    <row r="20" spans="1:13" ht="12.75" customHeight="1" x14ac:dyDescent="0.2">
      <c r="A20" s="70" t="s">
        <v>0</v>
      </c>
      <c r="B20" s="71" t="s">
        <v>429</v>
      </c>
      <c r="C20" s="67" t="s">
        <v>604</v>
      </c>
      <c r="D20" s="72"/>
      <c r="L20" s="67" t="s">
        <v>605</v>
      </c>
      <c r="M20" s="67" t="s">
        <v>606</v>
      </c>
    </row>
    <row r="21" spans="1:13" ht="58.5" customHeight="1" x14ac:dyDescent="0.2">
      <c r="A21" s="70"/>
      <c r="B21" s="71"/>
      <c r="C21" s="67"/>
      <c r="D21" s="72"/>
      <c r="L21" s="67"/>
      <c r="M21" s="67"/>
    </row>
    <row r="22" spans="1:13" ht="15.75" x14ac:dyDescent="0.25">
      <c r="A22" s="53">
        <v>1</v>
      </c>
      <c r="B22" s="54" t="s">
        <v>568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569</v>
      </c>
      <c r="B23" s="38" t="s">
        <v>570</v>
      </c>
      <c r="C23" s="39">
        <f>C36+C33</f>
        <v>6321.6000000000058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571</v>
      </c>
      <c r="B24" s="40" t="s">
        <v>572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573</v>
      </c>
      <c r="B25" s="44" t="s">
        <v>574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575</v>
      </c>
      <c r="B26" s="47" t="s">
        <v>576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577</v>
      </c>
      <c r="B27" s="47" t="s">
        <v>578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579</v>
      </c>
      <c r="B28" s="47" t="s">
        <v>580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581</v>
      </c>
      <c r="B29" s="47" t="s">
        <v>582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583</v>
      </c>
      <c r="B30" s="47" t="s">
        <v>584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585</v>
      </c>
      <c r="B31" s="47" t="s">
        <v>586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587</v>
      </c>
      <c r="B32" s="47" t="s">
        <v>588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589</v>
      </c>
      <c r="B33" s="47" t="s">
        <v>590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591</v>
      </c>
      <c r="B34" s="47" t="s">
        <v>592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593</v>
      </c>
      <c r="B35" s="47" t="s">
        <v>594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571</v>
      </c>
      <c r="B36" s="49" t="s">
        <v>595</v>
      </c>
      <c r="C36" s="50">
        <f>C37+C39</f>
        <v>6321.6000000000058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596</v>
      </c>
      <c r="B37" s="44" t="s">
        <v>597</v>
      </c>
      <c r="C37" s="50">
        <f>C38</f>
        <v>-102787.2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598</v>
      </c>
      <c r="B38" s="51" t="s">
        <v>431</v>
      </c>
      <c r="C38" s="55">
        <v>-102787.2</v>
      </c>
      <c r="L38" s="50">
        <v>0</v>
      </c>
      <c r="M38" s="50">
        <v>0</v>
      </c>
    </row>
    <row r="39" spans="1:13" ht="14.25" customHeight="1" x14ac:dyDescent="0.2">
      <c r="A39" s="43" t="s">
        <v>599</v>
      </c>
      <c r="B39" s="52" t="s">
        <v>600</v>
      </c>
      <c r="C39" s="50">
        <f>C40</f>
        <v>109108.8</v>
      </c>
      <c r="L39" s="50">
        <f>L40</f>
        <v>0</v>
      </c>
      <c r="M39" s="50">
        <f>M40</f>
        <v>0</v>
      </c>
    </row>
    <row r="40" spans="1:13" ht="25.5" x14ac:dyDescent="0.2">
      <c r="A40" s="43" t="s">
        <v>601</v>
      </c>
      <c r="B40" s="52" t="s">
        <v>432</v>
      </c>
      <c r="C40" s="50">
        <v>109108.8</v>
      </c>
      <c r="L40" s="50">
        <v>0</v>
      </c>
      <c r="M40" s="50">
        <v>0</v>
      </c>
    </row>
  </sheetData>
  <mergeCells count="24">
    <mergeCell ref="A6:M6"/>
    <mergeCell ref="B1:C1"/>
    <mergeCell ref="B2:C2"/>
    <mergeCell ref="B3:K3"/>
    <mergeCell ref="B4:K4"/>
    <mergeCell ref="A5:M5"/>
    <mergeCell ref="M20:M21"/>
    <mergeCell ref="B13:M13"/>
    <mergeCell ref="C14:M14"/>
    <mergeCell ref="B15:M15"/>
    <mergeCell ref="B16:K16"/>
    <mergeCell ref="A17:M18"/>
    <mergeCell ref="A19:D19"/>
    <mergeCell ref="A20:A21"/>
    <mergeCell ref="B20:B21"/>
    <mergeCell ref="C20:C21"/>
    <mergeCell ref="D20:D21"/>
    <mergeCell ref="L20:L21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Лист1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2022-06-07T04:51:50Z</dcterms:modified>
</cp:coreProperties>
</file>